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91s3z6i\"/>
    </mc:Choice>
  </mc:AlternateContent>
  <xr:revisionPtr revIDLastSave="0" documentId="13_ncr:1_{A016AEA3-8E2D-40B0-B670-C52F6BC1AD07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9" i="1"/>
  <c r="F88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<sst xmlns="http://schemas.openxmlformats.org/spreadsheetml/2006/main" count="251" uniqueCount="164">
  <si>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</si>
  <si>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</si>
  <si>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</si>
  <si>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</si>
  <si>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</si>
  <si>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</si>
  <si>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</si>
  <si>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</si>
  <si>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</si>
  <si>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</si>
  <si>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</si>
  <si>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</si>
  <si>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</si>
  <si>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</si>
  <si>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</si>
  <si>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</si>
  <si>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</si>
  <si>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</si>
  <si>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</si>
  <si>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</si>
  <si>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</si>
  <si>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</si>
  <si>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</si>
  <si>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</si>
  <si>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</si>
  <si>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</si>
  <si>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</si>
  <si>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</si>
  <si>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</si>
  <si>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</si>
  <si>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</si>
  <si>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</si>
  <si>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</si>
  <si>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</si>
  <si>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</si>
  <si>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</si>
  <si>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</si>
  <si>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</si>
  <si>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</si>
  <si>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</si>
  <si>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</si>
  <si>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</si>
  <si>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</si>
  <si>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</si>
  <si>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</si>
  <si>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</si>
  <si>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</si>
  <si>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</si>
  <si>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</si>
  <si>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</si>
  <si>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</si>
  <si>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</si>
  <si>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</si>
  <si>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</si>
  <si>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</si>
  <si>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</si>
  <si>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</si>
  <si>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</si>
  <si>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</si>
  <si>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</si>
  <si>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</si>
  <si>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</si>
  <si>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</si>
  <si>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</si>
  <si>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</si>
  <si>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</si>
  <si>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</si>
  <si>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</si>
  <si>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</si>
  <si>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</si>
  <si>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</si>
  <si>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</si>
  <si>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</si>
  <si>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</si>
  <si>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</si>
  <si>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</si>
  <si>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</si>
  <si>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</si>
  <si>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</si>
  <si>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</si>
  <si>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</si>
  <si>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</si>
  <si>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</si>
  <si>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</si>
  <si>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</si>
  <si>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</si>
  <si>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</si>
  <si>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</si>
  <si>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</si>
  <si>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</si>
  <si>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</si>
  <si>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</si>
  <si>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</si>
  <si>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</si>
  <si>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</si>
  <si>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</si>
  <si>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</si>
  <si>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</si>
  <si>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</si>
  <si>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</si>
  <si>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</si>
  <si>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</si>
  <si>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</si>
  <si>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</si>
  <si>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</si>
  <si>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</si>
  <si>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</si>
  <si>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</si>
  <si>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</si>
  <si>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364</t>
  </si>
  <si>
    <t>ZB-NASGB</t>
  </si>
  <si>
    <t>Zbiór nasion graba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</si>
  <si>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</si>
  <si>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</si>
  <si>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</si>
  <si>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</si>
  <si>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</si>
  <si>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</si>
  <si>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</si>
  <si>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</si>
  <si>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</si>
  <si>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</si>
  <si>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</si>
  <si>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</si>
  <si>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</si>
  <si>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</si>
  <si>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</si>
  <si>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</si>
  <si>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</si>
  <si>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</si>
  <si>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</si>
  <si>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</si>
  <si>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</si>
  <si>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</si>
  <si>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</si>
  <si>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</si>
  <si>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</si>
  <si>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</si>
  <si>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</si>
  <si>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</si>
  <si>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</si>
  <si>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</si>
  <si>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</si>
  <si>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</si>
  <si>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</si>
  <si>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</si>
  <si>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04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</si>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</sst>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7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138</v>
      </c>
      <c r="J2" s="12"/>
      <c r="K2" s="12"/>
      <c r="L2" s="12"/>
      <c r="M2" s="12"/>
      <c r="N2" s="12"/>
      <c r="O2" s="12"/>
    </row>
    <row r="3" spans="2:15" s="1" customFormat="1" ht="28.9" customHeight="1" x14ac:dyDescent="0.2">
      <c r="B3" s="38"/>
      <c r="C3" s="38"/>
      <c r="D3" s="38"/>
      <c r="E3" s="38"/>
    </row>
    <row r="4" spans="2:15" s="1" customFormat="1" ht="2.65" customHeight="1" x14ac:dyDescent="0.2">
      <c r="B4" s="14"/>
      <c r="C4" s="14"/>
      <c r="D4" s="14"/>
    </row>
    <row r="5" spans="2:15" s="1" customFormat="1" ht="28.9" customHeight="1" x14ac:dyDescent="0.2">
      <c r="B5" s="38"/>
      <c r="C5" s="38"/>
      <c r="D5" s="38"/>
      <c r="E5" s="38"/>
    </row>
    <row r="6" spans="2:15" s="1" customFormat="1" ht="2.65" customHeight="1" x14ac:dyDescent="0.2">
      <c r="B6" s="14"/>
      <c r="C6" s="14"/>
      <c r="D6" s="14"/>
    </row>
    <row r="7" spans="2:15" s="1" customFormat="1" ht="28.9" customHeight="1" x14ac:dyDescent="0.2">
      <c r="B7" s="38"/>
      <c r="C7" s="38"/>
      <c r="D7" s="38"/>
      <c r="E7" s="38"/>
    </row>
    <row r="8" spans="2:15" s="1" customFormat="1" ht="5.25" customHeight="1" x14ac:dyDescent="0.2">
      <c r="B8" s="14"/>
      <c r="C8" s="14"/>
      <c r="D8" s="14"/>
    </row>
    <row r="9" spans="2:15" s="1" customFormat="1" ht="4.1500000000000004" customHeight="1" x14ac:dyDescent="0.2"/>
    <row r="10" spans="2:15" s="1" customFormat="1" ht="6.95" customHeight="1" x14ac:dyDescent="0.2">
      <c r="B10" s="21" t="s">
        <v>139</v>
      </c>
      <c r="C10" s="21"/>
      <c r="D10" s="21"/>
    </row>
    <row r="11" spans="2:15" s="1" customFormat="1" ht="12.4" customHeight="1" x14ac:dyDescent="0.2">
      <c r="B11" s="21"/>
      <c r="C11" s="21"/>
      <c r="D11" s="21"/>
      <c r="G11" s="39" t="s">
        <v>140</v>
      </c>
      <c r="H11" s="39"/>
      <c r="I11" s="39"/>
      <c r="J11" s="39"/>
      <c r="K11" s="39"/>
      <c r="L11" s="39"/>
      <c r="M11" s="39"/>
      <c r="N11" s="39"/>
    </row>
    <row r="12" spans="2:15" s="1" customFormat="1" ht="7.9" customHeight="1" x14ac:dyDescent="0.2">
      <c r="G12" s="39"/>
      <c r="H12" s="39"/>
      <c r="I12" s="39"/>
      <c r="J12" s="39"/>
      <c r="K12" s="39"/>
      <c r="L12" s="39"/>
      <c r="M12" s="39"/>
      <c r="N12" s="39"/>
    </row>
    <row r="13" spans="2:15" s="1" customFormat="1" ht="20.25" customHeight="1" x14ac:dyDescent="0.2"/>
    <row r="14" spans="2:15" s="1" customFormat="1" ht="24" customHeight="1" x14ac:dyDescent="0.2">
      <c r="E14" s="17" t="s">
        <v>141</v>
      </c>
      <c r="F14" s="17"/>
      <c r="G14" s="17"/>
    </row>
    <row r="15" spans="2:15" s="1" customFormat="1" ht="43.15" customHeight="1" x14ac:dyDescent="0.2"/>
    <row r="16" spans="2:15" s="1" customFormat="1" ht="20.65" customHeight="1" x14ac:dyDescent="0.2">
      <c r="B16" s="15" t="s">
        <v>142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65" customHeight="1" x14ac:dyDescent="0.2">
      <c r="B18" s="15" t="s">
        <v>143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65" customHeight="1" x14ac:dyDescent="0.2">
      <c r="B20" s="15" t="s">
        <v>144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65" customHeight="1" x14ac:dyDescent="0.2">
      <c r="B22" s="15" t="s">
        <v>145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20" t="s">
        <v>146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147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5023</v>
      </c>
      <c r="H32" s="24">
        <v>0</v>
      </c>
      <c r="I32" s="22">
        <f>ROUND(G32* H32,2)</f>
        <v>0</v>
      </c>
      <c r="J32" s="5">
        <v>8</v>
      </c>
      <c r="K32" s="22">
        <f>ROUND(I32* J32/100,2)</f>
        <v>0</v>
      </c>
      <c r="L32" s="23">
        <f>ROUND(I32+ K32,2)</f>
        <v>0</v>
      </c>
      <c r="M32" s="10"/>
    </row>
    <row r="33" spans="2:13" s="1" customFormat="1" ht="3.2" customHeight="1" x14ac:dyDescent="0.2"/>
    <row r="34" spans="2:13" s="1" customFormat="1" ht="18.2" customHeight="1" x14ac:dyDescent="0.2">
      <c r="B34" s="15" t="s">
        <v>148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1355</v>
      </c>
      <c r="H37" s="24">
        <v>0</v>
      </c>
      <c r="I37" s="22">
        <f>ROUND(G37* H37,2)</f>
        <v>0</v>
      </c>
      <c r="J37" s="5">
        <v>8</v>
      </c>
      <c r="K37" s="22">
        <f>ROUND(I37* J37/100,2)</f>
        <v>0</v>
      </c>
      <c r="L37" s="23">
        <f>ROUND(I37+ K37,2)</f>
        <v>0</v>
      </c>
      <c r="M37" s="10"/>
    </row>
    <row r="38" spans="2:13" s="1" customFormat="1" ht="3.2" customHeight="1" x14ac:dyDescent="0.2"/>
    <row r="39" spans="2:13" s="1" customFormat="1" ht="18.2" customHeight="1" x14ac:dyDescent="0.2">
      <c r="B39" s="15" t="s">
        <v>149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200</v>
      </c>
      <c r="H42" s="24">
        <v>0</v>
      </c>
      <c r="I42" s="22">
        <f>ROUND(G42* H42,2)</f>
        <v>0</v>
      </c>
      <c r="J42" s="5">
        <v>8</v>
      </c>
      <c r="K42" s="22">
        <f>ROUND(I42* J42/100,2)</f>
        <v>0</v>
      </c>
      <c r="L42" s="23">
        <f>ROUND(I42+ K42,2)</f>
        <v>0</v>
      </c>
      <c r="M42" s="10"/>
    </row>
    <row r="43" spans="2:13" s="1" customFormat="1" ht="3.2" customHeight="1" x14ac:dyDescent="0.2"/>
    <row r="44" spans="2:13" s="1" customFormat="1" ht="18.2" customHeight="1" x14ac:dyDescent="0.2">
      <c r="B44" s="15" t="s">
        <v>150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10</v>
      </c>
      <c r="M46" s="13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622</v>
      </c>
      <c r="H47" s="24">
        <v>0</v>
      </c>
      <c r="I47" s="22">
        <f>ROUND(G47* H47,2)</f>
        <v>0</v>
      </c>
      <c r="J47" s="5">
        <v>8</v>
      </c>
      <c r="K47" s="22">
        <f>ROUND(I47* J47/100,2)</f>
        <v>0</v>
      </c>
      <c r="L47" s="23">
        <f>ROUND(I47+ K47,2)</f>
        <v>0</v>
      </c>
      <c r="M47" s="10"/>
    </row>
    <row r="48" spans="2:13" s="1" customFormat="1" ht="9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3" t="s">
        <v>10</v>
      </c>
      <c r="M49" s="13"/>
    </row>
    <row r="50" spans="2:13" s="1" customFormat="1" ht="69.400000000000006" customHeight="1" x14ac:dyDescent="0.2">
      <c r="B50" s="5">
        <v>5</v>
      </c>
      <c r="C50" s="6" t="s">
        <v>15</v>
      </c>
      <c r="D50" s="6" t="s">
        <v>16</v>
      </c>
      <c r="E50" s="9" t="s">
        <v>17</v>
      </c>
      <c r="F50" s="6" t="s">
        <v>18</v>
      </c>
      <c r="G50" s="8">
        <v>18.82</v>
      </c>
      <c r="H50" s="24">
        <v>0</v>
      </c>
      <c r="I50" s="22">
        <f>ROUND(G50* H50,2)</f>
        <v>0</v>
      </c>
      <c r="J50" s="5">
        <v>8</v>
      </c>
      <c r="K50" s="22">
        <f>ROUND(I50* J50/100,2)</f>
        <v>0</v>
      </c>
      <c r="L50" s="23">
        <f>ROUND(I50+ K50,2)</f>
        <v>0</v>
      </c>
      <c r="M50" s="10"/>
    </row>
    <row r="51" spans="2:13" s="1" customFormat="1" ht="28.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1</v>
      </c>
      <c r="H51" s="24">
        <v>0</v>
      </c>
      <c r="I51" s="22">
        <f>ROUND(G51* H51,2)</f>
        <v>0</v>
      </c>
      <c r="J51" s="5">
        <v>8</v>
      </c>
      <c r="K51" s="22">
        <f>ROUND(I51* J51/100,2)</f>
        <v>0</v>
      </c>
      <c r="L51" s="23">
        <f>ROUND(I51+ K51,2)</f>
        <v>0</v>
      </c>
      <c r="M51" s="10"/>
    </row>
    <row r="52" spans="2:13" s="1" customFormat="1" ht="19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22</v>
      </c>
      <c r="G52" s="8">
        <v>1</v>
      </c>
      <c r="H52" s="24">
        <v>0</v>
      </c>
      <c r="I52" s="22">
        <f>ROUND(G52* H52,2)</f>
        <v>0</v>
      </c>
      <c r="J52" s="5">
        <v>8</v>
      </c>
      <c r="K52" s="22">
        <f>ROUND(I52* J52/100,2)</f>
        <v>0</v>
      </c>
      <c r="L52" s="23">
        <f>ROUND(I52+ K52,2)</f>
        <v>0</v>
      </c>
      <c r="M52" s="10"/>
    </row>
    <row r="53" spans="2:13" s="1" customFormat="1" ht="28.9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29</v>
      </c>
      <c r="G53" s="8">
        <v>23.03</v>
      </c>
      <c r="H53" s="24">
        <v>0</v>
      </c>
      <c r="I53" s="22">
        <f>ROUND(G53* H53,2)</f>
        <v>0</v>
      </c>
      <c r="J53" s="5">
        <v>8</v>
      </c>
      <c r="K53" s="22">
        <f>ROUND(I53* J53/100,2)</f>
        <v>0</v>
      </c>
      <c r="L53" s="23">
        <f>ROUND(I53+ K53,2)</f>
        <v>0</v>
      </c>
      <c r="M53" s="10"/>
    </row>
    <row r="54" spans="2:13" s="1" customFormat="1" ht="28.9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29</v>
      </c>
      <c r="G54" s="8">
        <v>103.25</v>
      </c>
      <c r="H54" s="24">
        <v>0</v>
      </c>
      <c r="I54" s="22">
        <f>ROUND(G54* H54,2)</f>
        <v>0</v>
      </c>
      <c r="J54" s="5">
        <v>8</v>
      </c>
      <c r="K54" s="22">
        <f>ROUND(I54* J54/100,2)</f>
        <v>0</v>
      </c>
      <c r="L54" s="23">
        <f>ROUND(I54+ K54,2)</f>
        <v>0</v>
      </c>
      <c r="M54" s="10"/>
    </row>
    <row r="55" spans="2:13" s="1" customFormat="1" ht="28.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29</v>
      </c>
      <c r="G55" s="8">
        <v>5.46</v>
      </c>
      <c r="H55" s="24">
        <v>0</v>
      </c>
      <c r="I55" s="22">
        <f>ROUND(G55* H55,2)</f>
        <v>0</v>
      </c>
      <c r="J55" s="5">
        <v>8</v>
      </c>
      <c r="K55" s="22">
        <f>ROUND(I55* J55/100,2)</f>
        <v>0</v>
      </c>
      <c r="L55" s="23">
        <f>ROUND(I55+ K55,2)</f>
        <v>0</v>
      </c>
      <c r="M55" s="10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39</v>
      </c>
      <c r="G56" s="8">
        <v>1.56</v>
      </c>
      <c r="H56" s="24">
        <v>0</v>
      </c>
      <c r="I56" s="22">
        <f>ROUND(G56* H56,2)</f>
        <v>0</v>
      </c>
      <c r="J56" s="5">
        <v>8</v>
      </c>
      <c r="K56" s="22">
        <f>ROUND(I56* J56/100,2)</f>
        <v>0</v>
      </c>
      <c r="L56" s="23">
        <f>ROUND(I56+ K56,2)</f>
        <v>0</v>
      </c>
      <c r="M56" s="10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39</v>
      </c>
      <c r="G57" s="8">
        <v>83.38</v>
      </c>
      <c r="H57" s="24">
        <v>0</v>
      </c>
      <c r="I57" s="22">
        <f>ROUND(G57* H57,2)</f>
        <v>0</v>
      </c>
      <c r="J57" s="5">
        <v>8</v>
      </c>
      <c r="K57" s="22">
        <f>ROUND(I57* J57/100,2)</f>
        <v>0</v>
      </c>
      <c r="L57" s="23">
        <f>ROUND(I57+ K57,2)</f>
        <v>0</v>
      </c>
      <c r="M57" s="10"/>
    </row>
    <row r="58" spans="2:13" s="1" customFormat="1" ht="28.9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39</v>
      </c>
      <c r="G58" s="8">
        <v>1.3</v>
      </c>
      <c r="H58" s="24">
        <v>0</v>
      </c>
      <c r="I58" s="22">
        <f>ROUND(G58* H58,2)</f>
        <v>0</v>
      </c>
      <c r="J58" s="5">
        <v>8</v>
      </c>
      <c r="K58" s="22">
        <f>ROUND(I58* J58/100,2)</f>
        <v>0</v>
      </c>
      <c r="L58" s="23">
        <f>ROUND(I58+ K58,2)</f>
        <v>0</v>
      </c>
      <c r="M58" s="10"/>
    </row>
    <row r="59" spans="2:13" s="1" customFormat="1" ht="19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39</v>
      </c>
      <c r="G59" s="8">
        <v>67.48</v>
      </c>
      <c r="H59" s="24">
        <v>0</v>
      </c>
      <c r="I59" s="22">
        <f>ROUND(G59* H59,2)</f>
        <v>0</v>
      </c>
      <c r="J59" s="5">
        <v>8</v>
      </c>
      <c r="K59" s="22">
        <f>ROUND(I59* J59/100,2)</f>
        <v>0</v>
      </c>
      <c r="L59" s="23">
        <f>ROUND(I59+ K59,2)</f>
        <v>0</v>
      </c>
      <c r="M59" s="10"/>
    </row>
    <row r="60" spans="2:13" s="1" customFormat="1" ht="28.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39</v>
      </c>
      <c r="G60" s="8">
        <v>1.33</v>
      </c>
      <c r="H60" s="24">
        <v>0</v>
      </c>
      <c r="I60" s="22">
        <f>ROUND(G60* H60,2)</f>
        <v>0</v>
      </c>
      <c r="J60" s="5">
        <v>8</v>
      </c>
      <c r="K60" s="22">
        <f>ROUND(I60* J60/100,2)</f>
        <v>0</v>
      </c>
      <c r="L60" s="23">
        <f>ROUND(I60+ K60,2)</f>
        <v>0</v>
      </c>
      <c r="M60" s="10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39</v>
      </c>
      <c r="G61" s="8">
        <v>155.05000000000001</v>
      </c>
      <c r="H61" s="24">
        <v>0</v>
      </c>
      <c r="I61" s="22">
        <f>ROUND(G61* H61,2)</f>
        <v>0</v>
      </c>
      <c r="J61" s="5">
        <v>8</v>
      </c>
      <c r="K61" s="22">
        <f>ROUND(I61* J61/100,2)</f>
        <v>0</v>
      </c>
      <c r="L61" s="23">
        <f>ROUND(I61+ K61,2)</f>
        <v>0</v>
      </c>
      <c r="M61" s="10"/>
    </row>
    <row r="62" spans="2:13" s="1" customFormat="1" ht="28.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18</v>
      </c>
      <c r="G62" s="8">
        <v>1</v>
      </c>
      <c r="H62" s="24">
        <v>0</v>
      </c>
      <c r="I62" s="22">
        <f>ROUND(G62* H62,2)</f>
        <v>0</v>
      </c>
      <c r="J62" s="5">
        <v>8</v>
      </c>
      <c r="K62" s="22">
        <f>ROUND(I62* J62/100,2)</f>
        <v>0</v>
      </c>
      <c r="L62" s="23">
        <f>ROUND(I62+ K62,2)</f>
        <v>0</v>
      </c>
      <c r="M62" s="10"/>
    </row>
    <row r="63" spans="2:13" s="1" customFormat="1" ht="28.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18</v>
      </c>
      <c r="G63" s="8">
        <v>28</v>
      </c>
      <c r="H63" s="24">
        <v>0</v>
      </c>
      <c r="I63" s="22">
        <f>ROUND(G63* H63,2)</f>
        <v>0</v>
      </c>
      <c r="J63" s="5">
        <v>8</v>
      </c>
      <c r="K63" s="22">
        <f>ROUND(I63* J63/100,2)</f>
        <v>0</v>
      </c>
      <c r="L63" s="23">
        <f>ROUND(I63+ K63,2)</f>
        <v>0</v>
      </c>
      <c r="M63" s="10"/>
    </row>
    <row r="64" spans="2:13" s="1" customFormat="1" ht="28.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18</v>
      </c>
      <c r="G64" s="8">
        <v>1</v>
      </c>
      <c r="H64" s="24">
        <v>0</v>
      </c>
      <c r="I64" s="22">
        <f>ROUND(G64* H64,2)</f>
        <v>0</v>
      </c>
      <c r="J64" s="5">
        <v>8</v>
      </c>
      <c r="K64" s="22">
        <f>ROUND(I64* J64/100,2)</f>
        <v>0</v>
      </c>
      <c r="L64" s="23">
        <f>ROUND(I64+ K64,2)</f>
        <v>0</v>
      </c>
      <c r="M64" s="10"/>
    </row>
    <row r="65" spans="2:13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18</v>
      </c>
      <c r="G65" s="8">
        <v>5.09</v>
      </c>
      <c r="H65" s="24">
        <v>0</v>
      </c>
      <c r="I65" s="22">
        <f>ROUND(G65* H65,2)</f>
        <v>0</v>
      </c>
      <c r="J65" s="5">
        <v>8</v>
      </c>
      <c r="K65" s="22">
        <f>ROUND(I65* J65/100,2)</f>
        <v>0</v>
      </c>
      <c r="L65" s="23">
        <f>ROUND(I65+ K65,2)</f>
        <v>0</v>
      </c>
      <c r="M65" s="10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18</v>
      </c>
      <c r="G66" s="8">
        <v>14.75</v>
      </c>
      <c r="H66" s="24">
        <v>0</v>
      </c>
      <c r="I66" s="22">
        <f>ROUND(G66* H66,2)</f>
        <v>0</v>
      </c>
      <c r="J66" s="5">
        <v>8</v>
      </c>
      <c r="K66" s="22">
        <f>ROUND(I66* J66/100,2)</f>
        <v>0</v>
      </c>
      <c r="L66" s="23">
        <f>ROUND(I66+ K66,2)</f>
        <v>0</v>
      </c>
      <c r="M66" s="10"/>
    </row>
    <row r="67" spans="2:13" s="1" customFormat="1" ht="28.9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18</v>
      </c>
      <c r="G67" s="8">
        <v>1.6</v>
      </c>
      <c r="H67" s="24">
        <v>0</v>
      </c>
      <c r="I67" s="22">
        <f>ROUND(G67* H67,2)</f>
        <v>0</v>
      </c>
      <c r="J67" s="5">
        <v>8</v>
      </c>
      <c r="K67" s="22">
        <f>ROUND(I67* J67/100,2)</f>
        <v>0</v>
      </c>
      <c r="L67" s="23">
        <f>ROUND(I67+ K67,2)</f>
        <v>0</v>
      </c>
      <c r="M67" s="10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76</v>
      </c>
      <c r="G68" s="8">
        <v>53.3</v>
      </c>
      <c r="H68" s="24">
        <v>0</v>
      </c>
      <c r="I68" s="22">
        <f>ROUND(G68* H68,2)</f>
        <v>0</v>
      </c>
      <c r="J68" s="5">
        <v>23</v>
      </c>
      <c r="K68" s="22">
        <f>ROUND(I68* J68/100,2)</f>
        <v>0</v>
      </c>
      <c r="L68" s="23">
        <f>ROUND(I68+ K68,2)</f>
        <v>0</v>
      </c>
      <c r="M68" s="10"/>
    </row>
    <row r="69" spans="2:13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76</v>
      </c>
      <c r="G69" s="8">
        <v>10.4</v>
      </c>
      <c r="H69" s="24">
        <v>0</v>
      </c>
      <c r="I69" s="22">
        <f>ROUND(G69* H69,2)</f>
        <v>0</v>
      </c>
      <c r="J69" s="5">
        <v>23</v>
      </c>
      <c r="K69" s="22">
        <f>ROUND(I69* J69/100,2)</f>
        <v>0</v>
      </c>
      <c r="L69" s="23">
        <f>ROUND(I69+ K69,2)</f>
        <v>0</v>
      </c>
      <c r="M69" s="10"/>
    </row>
    <row r="70" spans="2:13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76</v>
      </c>
      <c r="G70" s="8">
        <v>29</v>
      </c>
      <c r="H70" s="24">
        <v>0</v>
      </c>
      <c r="I70" s="22">
        <f>ROUND(G70* H70,2)</f>
        <v>0</v>
      </c>
      <c r="J70" s="5">
        <v>23</v>
      </c>
      <c r="K70" s="22">
        <f>ROUND(I70* J70/100,2)</f>
        <v>0</v>
      </c>
      <c r="L70" s="23">
        <f>ROUND(I70+ K70,2)</f>
        <v>0</v>
      </c>
      <c r="M70" s="10"/>
    </row>
    <row r="71" spans="2:13" s="1" customFormat="1" ht="19.7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86</v>
      </c>
      <c r="G71" s="8">
        <v>32</v>
      </c>
      <c r="H71" s="24">
        <v>0</v>
      </c>
      <c r="I71" s="22">
        <f>ROUND(G71* H71,2)</f>
        <v>0</v>
      </c>
      <c r="J71" s="5">
        <v>23</v>
      </c>
      <c r="K71" s="22">
        <f>ROUND(I71* J71/100,2)</f>
        <v>0</v>
      </c>
      <c r="L71" s="23">
        <f>ROUND(I71+ K71,2)</f>
        <v>0</v>
      </c>
      <c r="M71" s="10"/>
    </row>
    <row r="72" spans="2:13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90</v>
      </c>
      <c r="G72" s="8">
        <v>100</v>
      </c>
      <c r="H72" s="24">
        <v>0</v>
      </c>
      <c r="I72" s="22">
        <f>ROUND(G72* H72,2)</f>
        <v>0</v>
      </c>
      <c r="J72" s="5">
        <v>8</v>
      </c>
      <c r="K72" s="22">
        <f>ROUND(I72* J72/100,2)</f>
        <v>0</v>
      </c>
      <c r="L72" s="23">
        <f>ROUND(I72+ K72,2)</f>
        <v>0</v>
      </c>
      <c r="M72" s="10"/>
    </row>
    <row r="73" spans="2:13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90</v>
      </c>
      <c r="G73" s="8">
        <v>30</v>
      </c>
      <c r="H73" s="24">
        <v>0</v>
      </c>
      <c r="I73" s="22">
        <f>ROUND(G73* H73,2)</f>
        <v>0</v>
      </c>
      <c r="J73" s="5">
        <v>8</v>
      </c>
      <c r="K73" s="22">
        <f>ROUND(I73* J73/100,2)</f>
        <v>0</v>
      </c>
      <c r="L73" s="23">
        <f>ROUND(I73+ K73,2)</f>
        <v>0</v>
      </c>
      <c r="M73" s="10"/>
    </row>
    <row r="74" spans="2:13" s="1" customFormat="1" ht="19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90</v>
      </c>
      <c r="G74" s="8">
        <v>116</v>
      </c>
      <c r="H74" s="24">
        <v>0</v>
      </c>
      <c r="I74" s="22">
        <f>ROUND(G74* H74,2)</f>
        <v>0</v>
      </c>
      <c r="J74" s="5">
        <v>8</v>
      </c>
      <c r="K74" s="22">
        <f>ROUND(I74* J74/100,2)</f>
        <v>0</v>
      </c>
      <c r="L74" s="23">
        <f>ROUND(I74+ K74,2)</f>
        <v>0</v>
      </c>
      <c r="M74" s="10"/>
    </row>
    <row r="75" spans="2:13" s="1" customFormat="1" ht="28.9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90</v>
      </c>
      <c r="G75" s="8">
        <v>2</v>
      </c>
      <c r="H75" s="24">
        <v>0</v>
      </c>
      <c r="I75" s="22">
        <f>ROUND(G75* H75,2)</f>
        <v>0</v>
      </c>
      <c r="J75" s="5">
        <v>8</v>
      </c>
      <c r="K75" s="22">
        <f>ROUND(I75* J75/100,2)</f>
        <v>0</v>
      </c>
      <c r="L75" s="23">
        <f>ROUND(I75+ K75,2)</f>
        <v>0</v>
      </c>
      <c r="M75" s="10"/>
    </row>
    <row r="76" spans="2:13" s="1" customFormat="1" ht="28.9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14</v>
      </c>
      <c r="G76" s="8">
        <v>1</v>
      </c>
      <c r="H76" s="24">
        <v>0</v>
      </c>
      <c r="I76" s="22">
        <f>ROUND(G76* H76,2)</f>
        <v>0</v>
      </c>
      <c r="J76" s="5">
        <v>8</v>
      </c>
      <c r="K76" s="22">
        <f>ROUND(I76* J76/100,2)</f>
        <v>0</v>
      </c>
      <c r="L76" s="23">
        <f>ROUND(I76+ K76,2)</f>
        <v>0</v>
      </c>
      <c r="M76" s="10"/>
    </row>
    <row r="77" spans="2:13" s="1" customFormat="1" ht="28.9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90</v>
      </c>
      <c r="G77" s="8">
        <v>10</v>
      </c>
      <c r="H77" s="24">
        <v>0</v>
      </c>
      <c r="I77" s="22">
        <f>ROUND(G77* H77,2)</f>
        <v>0</v>
      </c>
      <c r="J77" s="5">
        <v>8</v>
      </c>
      <c r="K77" s="22">
        <f>ROUND(I77* J77/100,2)</f>
        <v>0</v>
      </c>
      <c r="L77" s="23">
        <f>ROUND(I77+ K77,2)</f>
        <v>0</v>
      </c>
      <c r="M77" s="10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90</v>
      </c>
      <c r="G78" s="8">
        <v>75</v>
      </c>
      <c r="H78" s="24">
        <v>0</v>
      </c>
      <c r="I78" s="22">
        <f>ROUND(G78* H78,2)</f>
        <v>0</v>
      </c>
      <c r="J78" s="5">
        <v>8</v>
      </c>
      <c r="K78" s="22">
        <f>ROUND(I78* J78/100,2)</f>
        <v>0</v>
      </c>
      <c r="L78" s="23">
        <f>ROUND(I78+ K78,2)</f>
        <v>0</v>
      </c>
      <c r="M78" s="10"/>
    </row>
    <row r="79" spans="2:13" s="1" customFormat="1" ht="19.7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112</v>
      </c>
      <c r="G79" s="8">
        <v>15</v>
      </c>
      <c r="H79" s="24">
        <v>0</v>
      </c>
      <c r="I79" s="22">
        <f>ROUND(G79* H79,2)</f>
        <v>0</v>
      </c>
      <c r="J79" s="5">
        <v>8</v>
      </c>
      <c r="K79" s="22">
        <f>ROUND(I79* J79/100,2)</f>
        <v>0</v>
      </c>
      <c r="L79" s="23">
        <f>ROUND(I79+ K79,2)</f>
        <v>0</v>
      </c>
      <c r="M79" s="10"/>
    </row>
    <row r="80" spans="2:13" s="1" customFormat="1" ht="19.7" customHeight="1" x14ac:dyDescent="0.2">
      <c r="B80" s="5">
        <v>35</v>
      </c>
      <c r="C80" s="6" t="s">
        <v>113</v>
      </c>
      <c r="D80" s="6" t="s">
        <v>114</v>
      </c>
      <c r="E80" s="7" t="s">
        <v>115</v>
      </c>
      <c r="F80" s="6" t="s">
        <v>112</v>
      </c>
      <c r="G80" s="8">
        <v>3</v>
      </c>
      <c r="H80" s="24">
        <v>0</v>
      </c>
      <c r="I80" s="22">
        <f>ROUND(G80* H80,2)</f>
        <v>0</v>
      </c>
      <c r="J80" s="5">
        <v>8</v>
      </c>
      <c r="K80" s="22">
        <f>ROUND(I80* J80/100,2)</f>
        <v>0</v>
      </c>
      <c r="L80" s="23">
        <f>ROUND(I80+ K80,2)</f>
        <v>0</v>
      </c>
      <c r="M80" s="10"/>
    </row>
    <row r="81" spans="2:14" s="1" customFormat="1" ht="19.7" customHeight="1" x14ac:dyDescent="0.2">
      <c r="B81" s="5">
        <v>36</v>
      </c>
      <c r="C81" s="6" t="s">
        <v>116</v>
      </c>
      <c r="D81" s="6" t="s">
        <v>117</v>
      </c>
      <c r="E81" s="7" t="s">
        <v>118</v>
      </c>
      <c r="F81" s="6" t="s">
        <v>86</v>
      </c>
      <c r="G81" s="8">
        <v>259</v>
      </c>
      <c r="H81" s="24">
        <v>0</v>
      </c>
      <c r="I81" s="22">
        <f>ROUND(G81* H81,2)</f>
        <v>0</v>
      </c>
      <c r="J81" s="5">
        <v>8</v>
      </c>
      <c r="K81" s="22">
        <f>ROUND(I81* J81/100,2)</f>
        <v>0</v>
      </c>
      <c r="L81" s="23">
        <f>ROUND(I81+ K81,2)</f>
        <v>0</v>
      </c>
      <c r="M81" s="10"/>
    </row>
    <row r="82" spans="2:14" s="1" customFormat="1" ht="19.7" customHeight="1" x14ac:dyDescent="0.2">
      <c r="B82" s="5">
        <v>37</v>
      </c>
      <c r="C82" s="6" t="s">
        <v>119</v>
      </c>
      <c r="D82" s="6" t="s">
        <v>120</v>
      </c>
      <c r="E82" s="7" t="s">
        <v>118</v>
      </c>
      <c r="F82" s="6" t="s">
        <v>86</v>
      </c>
      <c r="G82" s="8">
        <v>103</v>
      </c>
      <c r="H82" s="24">
        <v>0</v>
      </c>
      <c r="I82" s="22">
        <f>ROUND(G82* H82,2)</f>
        <v>0</v>
      </c>
      <c r="J82" s="5">
        <v>23</v>
      </c>
      <c r="K82" s="22">
        <f>ROUND(I82* J82/100,2)</f>
        <v>0</v>
      </c>
      <c r="L82" s="23">
        <f>ROUND(I82+ K82,2)</f>
        <v>0</v>
      </c>
      <c r="M82" s="10"/>
    </row>
    <row r="83" spans="2:14" s="1" customFormat="1" ht="19.7" customHeight="1" x14ac:dyDescent="0.2">
      <c r="B83" s="5">
        <v>38</v>
      </c>
      <c r="C83" s="6" t="s">
        <v>121</v>
      </c>
      <c r="D83" s="6" t="s">
        <v>122</v>
      </c>
      <c r="E83" s="7" t="s">
        <v>123</v>
      </c>
      <c r="F83" s="6" t="s">
        <v>86</v>
      </c>
      <c r="G83" s="8">
        <v>50</v>
      </c>
      <c r="H83" s="24">
        <v>0</v>
      </c>
      <c r="I83" s="22">
        <f>ROUND(G83* H83,2)</f>
        <v>0</v>
      </c>
      <c r="J83" s="5">
        <v>8</v>
      </c>
      <c r="K83" s="22">
        <f>ROUND(I83* J83/100,2)</f>
        <v>0</v>
      </c>
      <c r="L83" s="23">
        <f>ROUND(I83+ K83,2)</f>
        <v>0</v>
      </c>
      <c r="M83" s="10"/>
    </row>
    <row r="84" spans="2:14" s="1" customFormat="1" ht="19.7" customHeight="1" x14ac:dyDescent="0.2">
      <c r="B84" s="5">
        <v>39</v>
      </c>
      <c r="C84" s="6" t="s">
        <v>124</v>
      </c>
      <c r="D84" s="6" t="s">
        <v>125</v>
      </c>
      <c r="E84" s="7" t="s">
        <v>126</v>
      </c>
      <c r="F84" s="6" t="s">
        <v>86</v>
      </c>
      <c r="G84" s="8">
        <v>26</v>
      </c>
      <c r="H84" s="24">
        <v>0</v>
      </c>
      <c r="I84" s="22">
        <f>ROUND(G84* H84,2)</f>
        <v>0</v>
      </c>
      <c r="J84" s="5">
        <v>8</v>
      </c>
      <c r="K84" s="22">
        <f>ROUND(I84* J84/100,2)</f>
        <v>0</v>
      </c>
      <c r="L84" s="23">
        <f>ROUND(I84+ K84,2)</f>
        <v>0</v>
      </c>
      <c r="M84" s="10"/>
    </row>
    <row r="85" spans="2:14" s="1" customFormat="1" ht="19.7" customHeight="1" x14ac:dyDescent="0.2">
      <c r="B85" s="5">
        <v>40</v>
      </c>
      <c r="C85" s="6" t="s">
        <v>127</v>
      </c>
      <c r="D85" s="6" t="s">
        <v>128</v>
      </c>
      <c r="E85" s="7" t="s">
        <v>129</v>
      </c>
      <c r="F85" s="6" t="s">
        <v>86</v>
      </c>
      <c r="G85" s="8">
        <v>85</v>
      </c>
      <c r="H85" s="24">
        <v>0</v>
      </c>
      <c r="I85" s="22">
        <f>ROUND(G85* H85,2)</f>
        <v>0</v>
      </c>
      <c r="J85" s="5">
        <v>8</v>
      </c>
      <c r="K85" s="22">
        <f>ROUND(I85* J85/100,2)</f>
        <v>0</v>
      </c>
      <c r="L85" s="23">
        <f>ROUND(I85+ K85,2)</f>
        <v>0</v>
      </c>
      <c r="M85" s="10"/>
    </row>
    <row r="86" spans="2:14" s="1" customFormat="1" ht="19.7" customHeight="1" x14ac:dyDescent="0.2">
      <c r="B86" s="5">
        <v>41</v>
      </c>
      <c r="C86" s="6" t="s">
        <v>130</v>
      </c>
      <c r="D86" s="6" t="s">
        <v>131</v>
      </c>
      <c r="E86" s="7" t="s">
        <v>129</v>
      </c>
      <c r="F86" s="6" t="s">
        <v>86</v>
      </c>
      <c r="G86" s="8">
        <v>11</v>
      </c>
      <c r="H86" s="24">
        <v>0</v>
      </c>
      <c r="I86" s="22">
        <f>ROUND(G86* H86,2)</f>
        <v>0</v>
      </c>
      <c r="J86" s="5">
        <v>23</v>
      </c>
      <c r="K86" s="22">
        <f>ROUND(I86* J86/100,2)</f>
        <v>0</v>
      </c>
      <c r="L86" s="23">
        <f>ROUND(I86+ K86,2)</f>
        <v>0</v>
      </c>
      <c r="M86" s="10"/>
    </row>
    <row r="87" spans="2:14" s="1" customFormat="1" ht="55.9" customHeight="1" x14ac:dyDescent="0.2"/>
    <row r="88" spans="2:14" s="1" customFormat="1" ht="21.4" customHeight="1" x14ac:dyDescent="0.2">
      <c r="B88" s="16" t="s">
        <v>132</v>
      </c>
      <c r="C88" s="16"/>
      <c r="D88" s="16"/>
      <c r="E88" s="16"/>
      <c r="F88" s="25">
        <f>ROUND(I32+I37+I42+I47+I50+I51+I52+I53+I54+I55+I56+I57+I58+I59+I60+I61+I62+I63+I64+I65+I66+I67+I68+I69+I70+I71+I72+I73+I74+I75+I76+I77+I78+I79+I80+I81+I82+I83+I84+I85+I86,2)</f>
        <v>0</v>
      </c>
      <c r="G88" s="26"/>
      <c r="H88" s="26"/>
      <c r="I88" s="26"/>
      <c r="J88" s="26"/>
      <c r="K88" s="26"/>
      <c r="L88" s="26"/>
      <c r="M88" s="27"/>
    </row>
    <row r="89" spans="2:14" s="1" customFormat="1" ht="21.4" customHeight="1" x14ac:dyDescent="0.2">
      <c r="B89" s="16" t="s">
        <v>133</v>
      </c>
      <c r="C89" s="16"/>
      <c r="D89" s="16"/>
      <c r="E89" s="16"/>
      <c r="F89" s="28">
        <f>ROUND(L32+L37+L42+L47+L50+L51+L52+L53+L54+L55+L56+L57+L58+L59+L60+L61+L62+L63+L64+L65+L66+L67+L68+L69+L70+L71+L72+L73+L74+L75+L76+L77+L78+L79+L80+L81+L82+L83+L84+L85+L86,2)</f>
        <v>0</v>
      </c>
      <c r="G89" s="29"/>
      <c r="H89" s="29"/>
      <c r="I89" s="29"/>
      <c r="J89" s="29"/>
      <c r="K89" s="29"/>
      <c r="L89" s="29"/>
      <c r="M89" s="30"/>
    </row>
    <row r="90" spans="2:14" s="1" customFormat="1" ht="11.1" customHeight="1" x14ac:dyDescent="0.2"/>
    <row r="91" spans="2:14" s="1" customFormat="1" ht="80.099999999999994" customHeight="1" x14ac:dyDescent="0.2">
      <c r="B91" s="32" t="s">
        <v>151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pans="2:14" s="1" customFormat="1" ht="2.65" customHeight="1" x14ac:dyDescent="0.2"/>
    <row r="93" spans="2:14" s="1" customFormat="1" ht="110.1" customHeight="1" x14ac:dyDescent="0.2">
      <c r="B93" s="32" t="s">
        <v>152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  <row r="94" spans="2:14" s="1" customFormat="1" ht="5.25" customHeight="1" x14ac:dyDescent="0.2"/>
    <row r="95" spans="2:14" s="1" customFormat="1" ht="110.1" customHeight="1" x14ac:dyDescent="0.2">
      <c r="B95" s="18" t="s">
        <v>153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2:14" s="1" customFormat="1" ht="5.25" customHeight="1" x14ac:dyDescent="0.2"/>
    <row r="97" spans="2:14" s="1" customFormat="1" ht="37.9" customHeight="1" x14ac:dyDescent="0.2">
      <c r="B97" s="33" t="s">
        <v>134</v>
      </c>
      <c r="C97" s="33"/>
      <c r="D97" s="33"/>
      <c r="E97" s="33"/>
      <c r="F97" s="35" t="s">
        <v>135</v>
      </c>
      <c r="G97" s="35"/>
      <c r="H97" s="35"/>
      <c r="I97" s="35"/>
      <c r="J97" s="35"/>
      <c r="K97" s="35"/>
      <c r="L97" s="35"/>
    </row>
    <row r="98" spans="2:14" s="1" customFormat="1" ht="28.9" customHeight="1" x14ac:dyDescent="0.2"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</row>
    <row r="99" spans="2:14" s="1" customFormat="1" ht="28.9" customHeight="1" x14ac:dyDescent="0.2"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</row>
    <row r="100" spans="2:14" s="1" customFormat="1" ht="28.9" customHeight="1" x14ac:dyDescent="0.2"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</row>
    <row r="101" spans="2:14" s="1" customFormat="1" ht="28.9" customHeight="1" x14ac:dyDescent="0.2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2:14" s="1" customFormat="1" ht="2.65" customHeight="1" x14ac:dyDescent="0.2"/>
    <row r="103" spans="2:14" s="1" customFormat="1" ht="203.1" customHeight="1" x14ac:dyDescent="0.2">
      <c r="B103" s="32" t="s">
        <v>154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</row>
    <row r="104" spans="2:14" s="1" customFormat="1" ht="2.65" customHeight="1" x14ac:dyDescent="0.2"/>
    <row r="105" spans="2:14" s="1" customFormat="1" ht="36.950000000000003" customHeight="1" x14ac:dyDescent="0.2">
      <c r="B105" s="36" t="s">
        <v>155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</row>
    <row r="106" spans="2:14" s="1" customFormat="1" ht="2.65" customHeight="1" x14ac:dyDescent="0.2"/>
    <row r="107" spans="2:14" s="1" customFormat="1" ht="37.9" customHeight="1" x14ac:dyDescent="0.2">
      <c r="B107" s="33" t="s">
        <v>136</v>
      </c>
      <c r="C107" s="33"/>
      <c r="D107" s="33"/>
      <c r="E107" s="33"/>
      <c r="F107" s="37" t="s">
        <v>137</v>
      </c>
      <c r="G107" s="37"/>
      <c r="H107" s="37"/>
      <c r="I107" s="37"/>
      <c r="J107" s="37"/>
      <c r="K107" s="37"/>
      <c r="L107" s="37"/>
    </row>
    <row r="108" spans="2:14" s="1" customFormat="1" ht="28.9" customHeight="1" x14ac:dyDescent="0.2"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</row>
    <row r="109" spans="2:14" s="1" customFormat="1" ht="28.9" customHeight="1" x14ac:dyDescent="0.2"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spans="2:14" s="1" customFormat="1" ht="28.9" customHeight="1" x14ac:dyDescent="0.2"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</row>
    <row r="111" spans="2:14" s="1" customFormat="1" ht="28.9" customHeight="1" x14ac:dyDescent="0.2"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</row>
    <row r="112" spans="2:14" s="1" customFormat="1" ht="2.65" customHeight="1" x14ac:dyDescent="0.2"/>
    <row r="113" spans="2:14" s="1" customFormat="1" ht="159.94999999999999" customHeight="1" x14ac:dyDescent="0.2">
      <c r="B113" s="32" t="s">
        <v>156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</row>
    <row r="114" spans="2:14" s="1" customFormat="1" ht="2.65" customHeight="1" x14ac:dyDescent="0.2"/>
    <row r="115" spans="2:14" s="1" customFormat="1" ht="54.95" customHeight="1" x14ac:dyDescent="0.2">
      <c r="B115" s="32" t="s">
        <v>157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</row>
    <row r="116" spans="2:14" s="1" customFormat="1" ht="2.65" customHeight="1" x14ac:dyDescent="0.2"/>
    <row r="117" spans="2:14" s="1" customFormat="1" ht="60" customHeight="1" x14ac:dyDescent="0.2">
      <c r="B117" s="18" t="s">
        <v>158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spans="2:14" s="1" customFormat="1" ht="2.65" customHeight="1" x14ac:dyDescent="0.2"/>
    <row r="119" spans="2:14" s="1" customFormat="1" ht="48" customHeight="1" x14ac:dyDescent="0.2">
      <c r="B119" s="18" t="s">
        <v>159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spans="2:14" s="1" customFormat="1" ht="2.65" customHeight="1" x14ac:dyDescent="0.2"/>
    <row r="121" spans="2:14" s="1" customFormat="1" ht="125.1" customHeight="1" x14ac:dyDescent="0.2">
      <c r="B121" s="32" t="s">
        <v>160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2:14" s="1" customFormat="1" ht="2.65" customHeight="1" x14ac:dyDescent="0.2"/>
    <row r="123" spans="2:14" s="1" customFormat="1" ht="84.95" customHeight="1" x14ac:dyDescent="0.2">
      <c r="B123" s="32" t="s">
        <v>161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</row>
    <row r="124" spans="2:14" s="1" customFormat="1" ht="86.85" customHeight="1" x14ac:dyDescent="0.2"/>
    <row r="125" spans="2:14" s="1" customFormat="1" ht="17.649999999999999" customHeight="1" x14ac:dyDescent="0.2">
      <c r="I125" s="11" t="s">
        <v>162</v>
      </c>
      <c r="J125" s="11"/>
    </row>
    <row r="126" spans="2:14" s="1" customFormat="1" ht="145.15" customHeight="1" x14ac:dyDescent="0.2"/>
    <row r="127" spans="2:14" s="1" customFormat="1" ht="81.599999999999994" customHeight="1" x14ac:dyDescent="0.2">
      <c r="B127" s="19" t="s">
        <v>163</v>
      </c>
      <c r="C127" s="19"/>
      <c r="D127" s="19"/>
      <c r="E127" s="19"/>
      <c r="F127" s="19"/>
      <c r="G127" s="19"/>
      <c r="H127" s="19"/>
      <c r="I127" s="19"/>
      <c r="J127" s="19"/>
    </row>
  </sheetData>
  <mergeCells count="103">
    <mergeCell ref="B16:I16"/>
    <mergeCell ref="B18:I18"/>
    <mergeCell ref="B20:I20"/>
    <mergeCell ref="B22:I22"/>
    <mergeCell ref="B3:E3"/>
    <mergeCell ref="B5:E5"/>
    <mergeCell ref="B7:E7"/>
    <mergeCell ref="B10:D11"/>
    <mergeCell ref="B100:E100"/>
    <mergeCell ref="B101:E101"/>
    <mergeCell ref="B103:N103"/>
    <mergeCell ref="B105:N105"/>
    <mergeCell ref="B98:E98"/>
    <mergeCell ref="B99:E99"/>
    <mergeCell ref="F100:L100"/>
    <mergeCell ref="F101:L101"/>
    <mergeCell ref="F89:M89"/>
    <mergeCell ref="F97:L97"/>
    <mergeCell ref="F98:L98"/>
    <mergeCell ref="F99:L99"/>
    <mergeCell ref="L63:M63"/>
    <mergeCell ref="L64:M64"/>
    <mergeCell ref="L65:M65"/>
    <mergeCell ref="B107:E107"/>
    <mergeCell ref="B108:E108"/>
    <mergeCell ref="B109:E109"/>
    <mergeCell ref="B110:E110"/>
    <mergeCell ref="B111:E111"/>
    <mergeCell ref="B113:N113"/>
    <mergeCell ref="B115:N115"/>
    <mergeCell ref="B117:N117"/>
    <mergeCell ref="B119:N119"/>
    <mergeCell ref="B121:N121"/>
    <mergeCell ref="B123:N123"/>
    <mergeCell ref="B127:J127"/>
    <mergeCell ref="B24:L24"/>
    <mergeCell ref="B26:L26"/>
    <mergeCell ref="B29:K29"/>
    <mergeCell ref="B34:K34"/>
    <mergeCell ref="B39:K39"/>
    <mergeCell ref="B89:E89"/>
    <mergeCell ref="B91:N91"/>
    <mergeCell ref="B93:N93"/>
    <mergeCell ref="B95:N95"/>
    <mergeCell ref="B97:E97"/>
    <mergeCell ref="B4:D4"/>
    <mergeCell ref="B44:K44"/>
    <mergeCell ref="B6:D6"/>
    <mergeCell ref="B8:D8"/>
    <mergeCell ref="B88:E88"/>
    <mergeCell ref="E14:G14"/>
    <mergeCell ref="F88:M88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F107:L107"/>
    <mergeCell ref="F108:L108"/>
    <mergeCell ref="F109:L109"/>
    <mergeCell ref="F110:L110"/>
    <mergeCell ref="F111:L111"/>
    <mergeCell ref="I125:J12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6:M86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2024-10-21T09:59:23Z</dcterms:created>
  <dcterms:modified xsi:type="dcterms:W3CDTF">2024-10-21T10:04:32Z</dcterms:modified>
</cp:coreProperties>
</file>